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270" activeTab="1"/>
  </bookViews>
  <sheets>
    <sheet name="замена 14 км" sheetId="1" r:id="rId1"/>
    <sheet name="Установка узлов учета" sheetId="2" r:id="rId2"/>
  </sheets>
  <definedNames>
    <definedName name="_xlnm.Print_Area" localSheetId="0">'замена 14 км'!$B$4:$H$63</definedName>
  </definedNames>
  <calcPr calcId="145621"/>
</workbook>
</file>

<file path=xl/calcChain.xml><?xml version="1.0" encoding="utf-8"?>
<calcChain xmlns="http://schemas.openxmlformats.org/spreadsheetml/2006/main">
  <c r="C16" i="2" l="1"/>
  <c r="C17" i="2"/>
  <c r="C18" i="2"/>
  <c r="C19" i="2"/>
  <c r="C21" i="2"/>
  <c r="H9" i="1" l="1"/>
  <c r="H11" i="1" s="1"/>
  <c r="H22" i="1" s="1"/>
  <c r="H24" i="1" s="1"/>
  <c r="H32" i="1" s="1"/>
  <c r="H38" i="1" s="1"/>
  <c r="H43" i="1" s="1"/>
  <c r="H55" i="1" s="1"/>
  <c r="H14" i="1"/>
  <c r="H18" i="1"/>
  <c r="H59" i="1" l="1"/>
  <c r="H63" i="1" s="1"/>
</calcChain>
</file>

<file path=xl/sharedStrings.xml><?xml version="1.0" encoding="utf-8"?>
<sst xmlns="http://schemas.openxmlformats.org/spreadsheetml/2006/main" count="66" uniqueCount="61">
  <si>
    <t xml:space="preserve">Всего с НДС      </t>
  </si>
  <si>
    <t xml:space="preserve">Федерации  </t>
  </si>
  <si>
    <t>Российской</t>
  </si>
  <si>
    <t xml:space="preserve">кодекс   </t>
  </si>
  <si>
    <t xml:space="preserve">%  </t>
  </si>
  <si>
    <t xml:space="preserve">Налоговый  </t>
  </si>
  <si>
    <t xml:space="preserve">НДС              </t>
  </si>
  <si>
    <t>Всего стоимость строительства с учетом поправочных коэффициентов</t>
  </si>
  <si>
    <t xml:space="preserve">ции         </t>
  </si>
  <si>
    <t>кой Федера-</t>
  </si>
  <si>
    <t>тия Российс-</t>
  </si>
  <si>
    <t>кого разви-</t>
  </si>
  <si>
    <t>экономичес-</t>
  </si>
  <si>
    <t>Министерства</t>
  </si>
  <si>
    <t xml:space="preserve">Информация  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</si>
  <si>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01.01.2016=106,8%; 01.01.2016 по 01.01.2017=106,8%; 01.01.2017 по 01.01.2018=106,8%</t>
  </si>
  <si>
    <t>2018 год</t>
  </si>
  <si>
    <t>Расчетная дата строительства</t>
  </si>
  <si>
    <t xml:space="preserve">коэффициент      </t>
  </si>
  <si>
    <t xml:space="preserve">климатический    </t>
  </si>
  <si>
    <t>Приложение 1 к Методическим рекомендациям, утв. Приказом Мин. рег. развития РФ от 04.10.11г №481</t>
  </si>
  <si>
    <t xml:space="preserve">Регионально-     </t>
  </si>
  <si>
    <t>Приложение 2 к Методическим рекомендациям, утв. Приказом Мин. рег. развития РФ от 04.10.11г №481</t>
  </si>
  <si>
    <t>Зональный коэффициент для Ханты-Мансийского автономного округа (II зона)</t>
  </si>
  <si>
    <t xml:space="preserve">Поправочный коэффициент перехода от базового региона (Московская обл) к базовому региону Ханты-Мансийский автономный округ (III зона)    </t>
  </si>
  <si>
    <t>Всего по состоянию на 01.01.2011</t>
  </si>
  <si>
    <t>17-03-006-02</t>
  </si>
  <si>
    <t>(внутриквартальные проезды)</t>
  </si>
  <si>
    <t>100 м2</t>
  </si>
  <si>
    <t>НЦС 81-02</t>
  </si>
  <si>
    <t xml:space="preserve">Озеленение       </t>
  </si>
  <si>
    <t>08-04-002-01</t>
  </si>
  <si>
    <t>1 км</t>
  </si>
  <si>
    <t>Обычная (нескоростная) автомобильная дорога, категория IV (покрытие асфальтобетон, основание щебень)</t>
  </si>
  <si>
    <t>НЦС 81-02-14-2011 Сети водоснабжения и канализации(тех часть)</t>
  </si>
  <si>
    <t>Поправочный коэффициент при прокладке сетей в застроенной части города</t>
  </si>
  <si>
    <t>НЦС 81-02                       14-09-002-18</t>
  </si>
  <si>
    <t xml:space="preserve">Внешние инженерные сети водопровода из полиэтиленовых труб,разработка мокрого грунта с погрузкой в автотранспорт, Диаметр трубы 300 мм
</t>
  </si>
  <si>
    <t>Замена магистральных сетей водоснабжения Ду 200 - 300</t>
  </si>
  <si>
    <t xml:space="preserve">Стоимость  работ </t>
  </si>
  <si>
    <t>Стоимость единицы измерения по состоянию на 01.01.2011, тыс.руб. (для базового региона)</t>
  </si>
  <si>
    <t>Количество</t>
  </si>
  <si>
    <t>Единица измерения</t>
  </si>
  <si>
    <t>Обоснование норм расценок</t>
  </si>
  <si>
    <t>Наименование объекта строительства</t>
  </si>
  <si>
    <t>N  п/п</t>
  </si>
  <si>
    <t xml:space="preserve">Расчет стоимости строительства объекта инженерной инфраструктуры  в г. Пыть-Яхе                                                                                                                                                                     с применением укрупненных нормативов цены строительства (НЦС) </t>
  </si>
  <si>
    <t>Всего, тыс. руб.</t>
  </si>
  <si>
    <t>Стоимость установки приборов учета горячей воды в зданиях, находящихся в государственной собственности и муниципальной собственности, тыс. руб.</t>
  </si>
  <si>
    <t>Стоимость установки приборов учета холодной воды в зданиях, находящихся в государственной собственности и муниципальной собственности, тыс. руб.</t>
  </si>
  <si>
    <t>Стоимость установки приборов учета горячей воды в многоквартирных жилых домах, тыс. руб.</t>
  </si>
  <si>
    <t>Стоимость установки приборов учета холодной воды в многоквартирных жилых домах, тыс. руб.</t>
  </si>
  <si>
    <t>Количество устанавливаемых приборов учета горячей воды в зданиях, находящихся в государственной собственности и муниципальной собственности</t>
  </si>
  <si>
    <t>Количество устанавливаемых приборов учета холодной воды в зданиях, находящихся в государственной собственности и муниципальной собственности</t>
  </si>
  <si>
    <t>Количество устанавливаемых приборов учета горячей воды в многоквартирных жилых домах</t>
  </si>
  <si>
    <t>Количество устанавливаемых приборов учета холодной воды в многоквартирных жилых домах</t>
  </si>
  <si>
    <t xml:space="preserve">Стоимость оборудования и установки приборов учета горячей воды, тыс. руб.                            </t>
  </si>
  <si>
    <t xml:space="preserve">Стоимость оборудования и установки приборов учета холодной воды, тыс. руб.                           </t>
  </si>
  <si>
    <t>Оснащение зданий, находящихся в государственной собственности и муниципальной собственности, приборами учета энергетических ресурсов</t>
  </si>
  <si>
    <t>Оснащение многоквартирных жилых домов общедомовыми приборами учета используемых энергетических ресурсов</t>
  </si>
  <si>
    <t>Расчет стоимости установки общедомовых узлов учета на основании расценок целевой Программы Ханты-Мансийского автономного округа – Югры «Энергосбережение и повышение энергетической эффективности в Ханты-Мансийском автономном округе – Югре на 2011-2015 годы и на перспективу до 2020 года», утвержденной постановлением Правительства Ханты-Мансийского автономного округа – Югры № 237-п от 23.06.2011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</si>
</sst>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_р_._-;\-* #,##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justify" vertical="center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2" borderId="0" xfId="0" applyFill="1" applyBorder="1"/>
    <xf numFmtId="0" fontId="1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2" fontId="2" fillId="2" borderId="5" xfId="0" applyNumberFormat="1" applyFont="1" applyFill="1" applyBorder="1" applyAlignment="1">
      <alignment vertical="center" wrapText="1"/>
    </xf>
    <xf numFmtId="2" fontId="2" fillId="2" borderId="3" xfId="0" applyNumberFormat="1" applyFont="1" applyFill="1" applyBorder="1" applyAlignment="1">
      <alignment vertical="center" wrapText="1"/>
    </xf>
    <xf numFmtId="2" fontId="2" fillId="2" borderId="2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2" fontId="2" fillId="0" borderId="5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2" fontId="1" fillId="0" borderId="5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165" fontId="0" fillId="0" borderId="0" xfId="0" applyNumberFormat="1"/>
    <xf numFmtId="43" fontId="8" fillId="0" borderId="13" xfId="0" applyNumberFormat="1" applyFont="1" applyBorder="1"/>
    <xf numFmtId="0" fontId="8" fillId="0" borderId="13" xfId="0" applyFont="1" applyBorder="1" applyAlignment="1">
      <alignment wrapText="1"/>
    </xf>
    <xf numFmtId="43" fontId="0" fillId="0" borderId="13" xfId="2" applyNumberFormat="1" applyFont="1" applyBorder="1"/>
    <xf numFmtId="0" fontId="0" fillId="0" borderId="13" xfId="0" applyBorder="1" applyAlignment="1">
      <alignment wrapText="1"/>
    </xf>
    <xf numFmtId="0" fontId="0" fillId="0" borderId="13" xfId="0" applyBorder="1"/>
    <xf numFmtId="2" fontId="1" fillId="0" borderId="13" xfId="0" applyNumberFormat="1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64"/>
  <sheetViews>
    <sheetView view="pageBreakPreview" zoomScale="60" zoomScaleNormal="100" workbookViewId="0">
      <selection activeCell="H14" sqref="H14:H17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3.85546875" customWidth="1"/>
    <col min="8" max="8" width="29" customWidth="1"/>
    <col min="13" max="13" width="29.5703125" customWidth="1"/>
  </cols>
  <sheetData>
    <row r="2" spans="2:54" x14ac:dyDescent="0.25">
      <c r="B2" s="20"/>
    </row>
    <row r="3" spans="2:54" x14ac:dyDescent="0.25">
      <c r="B3" s="20"/>
    </row>
    <row r="4" spans="2:54" ht="31.5" customHeight="1" x14ac:dyDescent="0.25">
      <c r="B4" s="32" t="s">
        <v>46</v>
      </c>
      <c r="C4" s="32"/>
      <c r="D4" s="32"/>
      <c r="E4" s="32"/>
      <c r="F4" s="32"/>
      <c r="G4" s="32"/>
      <c r="H4" s="32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</row>
    <row r="5" spans="2:54" ht="15.75" thickBot="1" x14ac:dyDescent="0.3">
      <c r="B5" s="20"/>
    </row>
    <row r="6" spans="2:54" ht="82.5" customHeight="1" thickBot="1" x14ac:dyDescent="0.3">
      <c r="B6" s="19" t="s">
        <v>45</v>
      </c>
      <c r="C6" s="19" t="s">
        <v>44</v>
      </c>
      <c r="D6" s="19" t="s">
        <v>43</v>
      </c>
      <c r="E6" s="19" t="s">
        <v>42</v>
      </c>
      <c r="F6" s="19" t="s">
        <v>41</v>
      </c>
      <c r="G6" s="19" t="s">
        <v>40</v>
      </c>
      <c r="H6" s="19" t="s">
        <v>39</v>
      </c>
    </row>
    <row r="7" spans="2:54" ht="15" customHeight="1" x14ac:dyDescent="0.25">
      <c r="B7" s="81" t="s">
        <v>38</v>
      </c>
      <c r="C7" s="82"/>
      <c r="D7" s="82"/>
      <c r="E7" s="82"/>
      <c r="F7" s="82"/>
      <c r="G7" s="82"/>
      <c r="H7" s="83"/>
    </row>
    <row r="8" spans="2:54" ht="9.75" customHeight="1" thickBot="1" x14ac:dyDescent="0.3">
      <c r="B8" s="84"/>
      <c r="C8" s="85"/>
      <c r="D8" s="85"/>
      <c r="E8" s="85"/>
      <c r="F8" s="85"/>
      <c r="G8" s="85"/>
      <c r="H8" s="86"/>
    </row>
    <row r="9" spans="2:54" ht="85.5" customHeight="1" thickBot="1" x14ac:dyDescent="0.3">
      <c r="B9" s="87"/>
      <c r="C9" s="89" t="s">
        <v>37</v>
      </c>
      <c r="D9" s="63" t="s">
        <v>36</v>
      </c>
      <c r="E9" s="23" t="s">
        <v>32</v>
      </c>
      <c r="F9" s="23">
        <v>14</v>
      </c>
      <c r="G9" s="23">
        <v>7656.92</v>
      </c>
      <c r="H9" s="33">
        <f>F9*G9</f>
        <v>107196.88</v>
      </c>
    </row>
    <row r="10" spans="2:54" ht="15.75" hidden="1" thickBot="1" x14ac:dyDescent="0.3">
      <c r="B10" s="88"/>
      <c r="C10" s="90"/>
      <c r="D10" s="65"/>
      <c r="E10" s="25"/>
      <c r="F10" s="25"/>
      <c r="G10" s="25"/>
      <c r="H10" s="35"/>
    </row>
    <row r="11" spans="2:54" x14ac:dyDescent="0.25">
      <c r="B11" s="75"/>
      <c r="C11" s="53" t="s">
        <v>35</v>
      </c>
      <c r="D11" s="53" t="s">
        <v>34</v>
      </c>
      <c r="E11" s="50"/>
      <c r="F11" s="50"/>
      <c r="G11" s="78">
        <v>1.06</v>
      </c>
      <c r="H11" s="72">
        <f>H9*G11</f>
        <v>113628.6928</v>
      </c>
    </row>
    <row r="12" spans="2:54" x14ac:dyDescent="0.25">
      <c r="B12" s="76"/>
      <c r="C12" s="54"/>
      <c r="D12" s="54"/>
      <c r="E12" s="51"/>
      <c r="F12" s="51"/>
      <c r="G12" s="79"/>
      <c r="H12" s="73"/>
    </row>
    <row r="13" spans="2:54" ht="47.25" customHeight="1" thickBot="1" x14ac:dyDescent="0.3">
      <c r="B13" s="77"/>
      <c r="C13" s="55"/>
      <c r="D13" s="55"/>
      <c r="E13" s="52"/>
      <c r="F13" s="52"/>
      <c r="G13" s="80"/>
      <c r="H13" s="74"/>
    </row>
    <row r="14" spans="2:54" x14ac:dyDescent="0.25">
      <c r="B14" s="23"/>
      <c r="C14" s="63" t="s">
        <v>33</v>
      </c>
      <c r="D14" s="5" t="s">
        <v>29</v>
      </c>
      <c r="E14" s="23" t="s">
        <v>32</v>
      </c>
      <c r="F14" s="66">
        <v>1.70092</v>
      </c>
      <c r="G14" s="23">
        <v>25519.360000000001</v>
      </c>
      <c r="H14" s="69">
        <f>F14*G14</f>
        <v>43406.389811200002</v>
      </c>
    </row>
    <row r="15" spans="2:54" x14ac:dyDescent="0.25">
      <c r="B15" s="24"/>
      <c r="C15" s="64"/>
      <c r="D15" s="5" t="s">
        <v>31</v>
      </c>
      <c r="E15" s="24"/>
      <c r="F15" s="67"/>
      <c r="G15" s="24"/>
      <c r="H15" s="70"/>
    </row>
    <row r="16" spans="2:54" x14ac:dyDescent="0.25">
      <c r="B16" s="24"/>
      <c r="C16" s="64"/>
      <c r="D16" s="18"/>
      <c r="E16" s="24"/>
      <c r="F16" s="67"/>
      <c r="G16" s="24"/>
      <c r="H16" s="70"/>
    </row>
    <row r="17" spans="2:8" ht="15.75" thickBot="1" x14ac:dyDescent="0.3">
      <c r="B17" s="25"/>
      <c r="C17" s="65"/>
      <c r="D17" s="17"/>
      <c r="E17" s="25"/>
      <c r="F17" s="68"/>
      <c r="G17" s="25"/>
      <c r="H17" s="71"/>
    </row>
    <row r="18" spans="2:8" x14ac:dyDescent="0.25">
      <c r="B18" s="23"/>
      <c r="C18" s="5" t="s">
        <v>30</v>
      </c>
      <c r="D18" s="5" t="s">
        <v>29</v>
      </c>
      <c r="E18" s="23" t="s">
        <v>28</v>
      </c>
      <c r="F18" s="23">
        <v>139</v>
      </c>
      <c r="G18" s="23">
        <v>164.39</v>
      </c>
      <c r="H18" s="23">
        <f>F18*G18</f>
        <v>22850.21</v>
      </c>
    </row>
    <row r="19" spans="2:8" x14ac:dyDescent="0.25">
      <c r="B19" s="24"/>
      <c r="C19" s="5" t="s">
        <v>27</v>
      </c>
      <c r="D19" s="5" t="s">
        <v>26</v>
      </c>
      <c r="E19" s="24"/>
      <c r="F19" s="24"/>
      <c r="G19" s="24"/>
      <c r="H19" s="24"/>
    </row>
    <row r="20" spans="2:8" ht="27" customHeight="1" x14ac:dyDescent="0.25">
      <c r="B20" s="24"/>
      <c r="C20" s="5"/>
      <c r="D20" s="18"/>
      <c r="E20" s="24"/>
      <c r="F20" s="24"/>
      <c r="G20" s="24"/>
      <c r="H20" s="24"/>
    </row>
    <row r="21" spans="2:8" ht="0.75" customHeight="1" thickBot="1" x14ac:dyDescent="0.3">
      <c r="B21" s="25"/>
      <c r="C21" s="3"/>
      <c r="D21" s="17"/>
      <c r="E21" s="25"/>
      <c r="F21" s="25"/>
      <c r="G21" s="25"/>
      <c r="H21" s="25"/>
    </row>
    <row r="22" spans="2:8" x14ac:dyDescent="0.25">
      <c r="B22" s="15"/>
      <c r="C22" s="59" t="s">
        <v>25</v>
      </c>
      <c r="D22" s="16"/>
      <c r="E22" s="15"/>
      <c r="F22" s="15"/>
      <c r="G22" s="15"/>
      <c r="H22" s="61">
        <f>H11+H14+H18</f>
        <v>179885.29261119998</v>
      </c>
    </row>
    <row r="23" spans="2:8" ht="31.5" customHeight="1" thickBot="1" x14ac:dyDescent="0.3">
      <c r="B23" s="13"/>
      <c r="C23" s="60"/>
      <c r="D23" s="14"/>
      <c r="E23" s="13"/>
      <c r="F23" s="13"/>
      <c r="G23" s="13"/>
      <c r="H23" s="62"/>
    </row>
    <row r="24" spans="2:8" x14ac:dyDescent="0.25">
      <c r="B24" s="44"/>
      <c r="C24" s="53" t="s">
        <v>24</v>
      </c>
      <c r="D24" s="44" t="s">
        <v>22</v>
      </c>
      <c r="E24" s="44"/>
      <c r="F24" s="44"/>
      <c r="G24" s="44">
        <v>1</v>
      </c>
      <c r="H24" s="56">
        <f>H22*G24</f>
        <v>179885.29261119998</v>
      </c>
    </row>
    <row r="25" spans="2:8" x14ac:dyDescent="0.25">
      <c r="B25" s="45"/>
      <c r="C25" s="54"/>
      <c r="D25" s="45"/>
      <c r="E25" s="45"/>
      <c r="F25" s="45"/>
      <c r="G25" s="45"/>
      <c r="H25" s="57"/>
    </row>
    <row r="26" spans="2:8" x14ac:dyDescent="0.25">
      <c r="B26" s="45"/>
      <c r="C26" s="54"/>
      <c r="D26" s="45"/>
      <c r="E26" s="45"/>
      <c r="F26" s="45"/>
      <c r="G26" s="45"/>
      <c r="H26" s="57"/>
    </row>
    <row r="27" spans="2:8" x14ac:dyDescent="0.25">
      <c r="B27" s="45"/>
      <c r="C27" s="54"/>
      <c r="D27" s="45"/>
      <c r="E27" s="45"/>
      <c r="F27" s="45"/>
      <c r="G27" s="45"/>
      <c r="H27" s="57"/>
    </row>
    <row r="28" spans="2:8" x14ac:dyDescent="0.25">
      <c r="B28" s="45"/>
      <c r="C28" s="54"/>
      <c r="D28" s="45"/>
      <c r="E28" s="45"/>
      <c r="F28" s="45"/>
      <c r="G28" s="45"/>
      <c r="H28" s="57"/>
    </row>
    <row r="29" spans="2:8" x14ac:dyDescent="0.25">
      <c r="B29" s="45"/>
      <c r="C29" s="54"/>
      <c r="D29" s="45"/>
      <c r="E29" s="45"/>
      <c r="F29" s="45"/>
      <c r="G29" s="45"/>
      <c r="H29" s="57"/>
    </row>
    <row r="30" spans="2:8" x14ac:dyDescent="0.25">
      <c r="B30" s="45"/>
      <c r="C30" s="54"/>
      <c r="D30" s="45"/>
      <c r="E30" s="45"/>
      <c r="F30" s="45"/>
      <c r="G30" s="45"/>
      <c r="H30" s="57"/>
    </row>
    <row r="31" spans="2:8" ht="15.75" thickBot="1" x14ac:dyDescent="0.3">
      <c r="B31" s="46"/>
      <c r="C31" s="55"/>
      <c r="D31" s="46"/>
      <c r="E31" s="46"/>
      <c r="F31" s="46"/>
      <c r="G31" s="46"/>
      <c r="H31" s="58"/>
    </row>
    <row r="32" spans="2:8" x14ac:dyDescent="0.25">
      <c r="B32" s="44"/>
      <c r="C32" s="50" t="s">
        <v>23</v>
      </c>
      <c r="D32" s="53" t="s">
        <v>22</v>
      </c>
      <c r="E32" s="44"/>
      <c r="F32" s="44"/>
      <c r="G32" s="44">
        <v>0.94</v>
      </c>
      <c r="H32" s="47">
        <f>H24*G32</f>
        <v>169092.17505452796</v>
      </c>
    </row>
    <row r="33" spans="2:13" x14ac:dyDescent="0.25">
      <c r="B33" s="45"/>
      <c r="C33" s="51"/>
      <c r="D33" s="54"/>
      <c r="E33" s="45"/>
      <c r="F33" s="45"/>
      <c r="G33" s="45"/>
      <c r="H33" s="48"/>
    </row>
    <row r="34" spans="2:13" x14ac:dyDescent="0.25">
      <c r="B34" s="45"/>
      <c r="C34" s="51"/>
      <c r="D34" s="54"/>
      <c r="E34" s="45"/>
      <c r="F34" s="45"/>
      <c r="G34" s="45"/>
      <c r="H34" s="48"/>
    </row>
    <row r="35" spans="2:13" x14ac:dyDescent="0.25">
      <c r="B35" s="45"/>
      <c r="C35" s="51"/>
      <c r="D35" s="54"/>
      <c r="E35" s="45"/>
      <c r="F35" s="45"/>
      <c r="G35" s="45"/>
      <c r="H35" s="48"/>
    </row>
    <row r="36" spans="2:13" x14ac:dyDescent="0.25">
      <c r="B36" s="45"/>
      <c r="C36" s="51"/>
      <c r="D36" s="54"/>
      <c r="E36" s="45"/>
      <c r="F36" s="45"/>
      <c r="G36" s="45"/>
      <c r="H36" s="48"/>
    </row>
    <row r="37" spans="2:13" ht="15.75" thickBot="1" x14ac:dyDescent="0.3">
      <c r="B37" s="46"/>
      <c r="C37" s="52"/>
      <c r="D37" s="55"/>
      <c r="E37" s="46"/>
      <c r="F37" s="46"/>
      <c r="G37" s="46"/>
      <c r="H37" s="49"/>
    </row>
    <row r="38" spans="2:13" ht="26.25" customHeight="1" x14ac:dyDescent="0.25">
      <c r="B38" s="44"/>
      <c r="C38" s="12" t="s">
        <v>21</v>
      </c>
      <c r="D38" s="44" t="s">
        <v>20</v>
      </c>
      <c r="E38" s="44"/>
      <c r="F38" s="44"/>
      <c r="G38" s="44">
        <v>1.19</v>
      </c>
      <c r="H38" s="47">
        <f>H32*G38</f>
        <v>201219.68831488828</v>
      </c>
    </row>
    <row r="39" spans="2:13" ht="28.5" customHeight="1" x14ac:dyDescent="0.25">
      <c r="B39" s="45"/>
      <c r="C39" s="12" t="s">
        <v>19</v>
      </c>
      <c r="D39" s="45"/>
      <c r="E39" s="45"/>
      <c r="F39" s="45"/>
      <c r="G39" s="45"/>
      <c r="H39" s="48"/>
    </row>
    <row r="40" spans="2:13" ht="39" customHeight="1" thickBot="1" x14ac:dyDescent="0.3">
      <c r="B40" s="46"/>
      <c r="C40" s="11" t="s">
        <v>18</v>
      </c>
      <c r="D40" s="46"/>
      <c r="E40" s="46"/>
      <c r="F40" s="46"/>
      <c r="G40" s="46"/>
      <c r="H40" s="49"/>
    </row>
    <row r="41" spans="2:13" ht="38.25" customHeight="1" x14ac:dyDescent="0.25">
      <c r="B41" s="29"/>
      <c r="C41" s="42" t="s">
        <v>17</v>
      </c>
      <c r="D41" s="29" t="s">
        <v>16</v>
      </c>
      <c r="E41" s="29"/>
      <c r="F41" s="29"/>
      <c r="G41" s="29"/>
      <c r="H41" s="26"/>
    </row>
    <row r="42" spans="2:13" ht="3" customHeight="1" thickBot="1" x14ac:dyDescent="0.3">
      <c r="B42" s="31"/>
      <c r="C42" s="43"/>
      <c r="D42" s="31"/>
      <c r="E42" s="31"/>
      <c r="F42" s="31"/>
      <c r="G42" s="31"/>
      <c r="H42" s="28"/>
    </row>
    <row r="43" spans="2:13" x14ac:dyDescent="0.25">
      <c r="B43" s="29"/>
      <c r="C43" s="39" t="s">
        <v>15</v>
      </c>
      <c r="D43" s="10" t="s">
        <v>14</v>
      </c>
      <c r="E43" s="29"/>
      <c r="F43" s="29"/>
      <c r="G43" s="29">
        <v>1.64</v>
      </c>
      <c r="H43" s="26">
        <f>H38*G43</f>
        <v>330000.28883641673</v>
      </c>
      <c r="M43" s="6"/>
    </row>
    <row r="44" spans="2:13" x14ac:dyDescent="0.25">
      <c r="B44" s="30"/>
      <c r="C44" s="40"/>
      <c r="D44" s="10" t="s">
        <v>13</v>
      </c>
      <c r="E44" s="30"/>
      <c r="F44" s="30"/>
      <c r="G44" s="30"/>
      <c r="H44" s="27"/>
      <c r="M44" s="7"/>
    </row>
    <row r="45" spans="2:13" x14ac:dyDescent="0.25">
      <c r="B45" s="30"/>
      <c r="C45" s="40"/>
      <c r="D45" s="10" t="s">
        <v>12</v>
      </c>
      <c r="E45" s="30"/>
      <c r="F45" s="30"/>
      <c r="G45" s="30"/>
      <c r="H45" s="27"/>
      <c r="M45" s="7"/>
    </row>
    <row r="46" spans="2:13" x14ac:dyDescent="0.25">
      <c r="B46" s="30"/>
      <c r="C46" s="40"/>
      <c r="D46" s="10" t="s">
        <v>11</v>
      </c>
      <c r="E46" s="30"/>
      <c r="F46" s="30"/>
      <c r="G46" s="30"/>
      <c r="H46" s="27"/>
      <c r="M46" s="7"/>
    </row>
    <row r="47" spans="2:13" x14ac:dyDescent="0.25">
      <c r="B47" s="30"/>
      <c r="C47" s="40"/>
      <c r="D47" s="10" t="s">
        <v>10</v>
      </c>
      <c r="E47" s="30"/>
      <c r="F47" s="30"/>
      <c r="G47" s="30"/>
      <c r="H47" s="27"/>
      <c r="M47" s="7"/>
    </row>
    <row r="48" spans="2:13" x14ac:dyDescent="0.25">
      <c r="B48" s="30"/>
      <c r="C48" s="40"/>
      <c r="D48" s="10" t="s">
        <v>9</v>
      </c>
      <c r="E48" s="30"/>
      <c r="F48" s="30"/>
      <c r="G48" s="30"/>
      <c r="H48" s="27"/>
      <c r="M48" s="7"/>
    </row>
    <row r="49" spans="2:13" x14ac:dyDescent="0.25">
      <c r="B49" s="30"/>
      <c r="C49" s="40"/>
      <c r="D49" s="10" t="s">
        <v>8</v>
      </c>
      <c r="E49" s="30"/>
      <c r="F49" s="30"/>
      <c r="G49" s="30"/>
      <c r="H49" s="27"/>
      <c r="M49" s="7"/>
    </row>
    <row r="50" spans="2:13" ht="23.25" customHeight="1" x14ac:dyDescent="0.25">
      <c r="B50" s="30"/>
      <c r="C50" s="40"/>
      <c r="D50" s="9"/>
      <c r="E50" s="30"/>
      <c r="F50" s="30"/>
      <c r="G50" s="30"/>
      <c r="H50" s="27"/>
      <c r="M50" s="7"/>
    </row>
    <row r="51" spans="2:13" ht="13.5" hidden="1" customHeight="1" x14ac:dyDescent="0.25">
      <c r="B51" s="30"/>
      <c r="C51" s="40"/>
      <c r="D51" s="9"/>
      <c r="E51" s="30"/>
      <c r="F51" s="30"/>
      <c r="G51" s="30"/>
      <c r="H51" s="27"/>
      <c r="M51" s="7"/>
    </row>
    <row r="52" spans="2:13" ht="13.5" hidden="1" customHeight="1" x14ac:dyDescent="0.25">
      <c r="B52" s="30"/>
      <c r="C52" s="40"/>
      <c r="D52" s="9"/>
      <c r="E52" s="30"/>
      <c r="F52" s="30"/>
      <c r="G52" s="30"/>
      <c r="H52" s="27"/>
      <c r="M52" s="7"/>
    </row>
    <row r="53" spans="2:13" hidden="1" x14ac:dyDescent="0.25">
      <c r="B53" s="30"/>
      <c r="C53" s="40"/>
      <c r="D53" s="9"/>
      <c r="E53" s="30"/>
      <c r="F53" s="30"/>
      <c r="G53" s="30"/>
      <c r="H53" s="27"/>
      <c r="M53" s="7"/>
    </row>
    <row r="54" spans="2:13" ht="26.25" customHeight="1" thickBot="1" x14ac:dyDescent="0.3">
      <c r="B54" s="31"/>
      <c r="C54" s="41"/>
      <c r="D54" s="8"/>
      <c r="E54" s="31"/>
      <c r="F54" s="31"/>
      <c r="G54" s="31"/>
      <c r="H54" s="28"/>
      <c r="M54" s="7"/>
    </row>
    <row r="55" spans="2:13" x14ac:dyDescent="0.25">
      <c r="B55" s="23"/>
      <c r="C55" s="36" t="s">
        <v>7</v>
      </c>
      <c r="D55" s="23"/>
      <c r="E55" s="23"/>
      <c r="F55" s="23"/>
      <c r="G55" s="23"/>
      <c r="H55" s="33">
        <f>H43</f>
        <v>330000.28883641673</v>
      </c>
      <c r="M55" s="7"/>
    </row>
    <row r="56" spans="2:13" x14ac:dyDescent="0.25">
      <c r="B56" s="24"/>
      <c r="C56" s="37"/>
      <c r="D56" s="24"/>
      <c r="E56" s="24"/>
      <c r="F56" s="24"/>
      <c r="G56" s="24"/>
      <c r="H56" s="34"/>
      <c r="M56" s="6"/>
    </row>
    <row r="57" spans="2:13" x14ac:dyDescent="0.25">
      <c r="B57" s="24"/>
      <c r="C57" s="37"/>
      <c r="D57" s="24"/>
      <c r="E57" s="24"/>
      <c r="F57" s="24"/>
      <c r="G57" s="24"/>
      <c r="H57" s="34"/>
      <c r="M57" s="6"/>
    </row>
    <row r="58" spans="2:13" ht="15.75" thickBot="1" x14ac:dyDescent="0.3">
      <c r="B58" s="25"/>
      <c r="C58" s="38"/>
      <c r="D58" s="25"/>
      <c r="E58" s="25"/>
      <c r="F58" s="25"/>
      <c r="G58" s="25"/>
      <c r="H58" s="35"/>
      <c r="M58" s="6"/>
    </row>
    <row r="59" spans="2:13" x14ac:dyDescent="0.25">
      <c r="B59" s="23"/>
      <c r="C59" s="23" t="s">
        <v>6</v>
      </c>
      <c r="D59" s="5" t="s">
        <v>5</v>
      </c>
      <c r="E59" s="23" t="s">
        <v>4</v>
      </c>
      <c r="F59" s="23">
        <v>18</v>
      </c>
      <c r="G59" s="23"/>
      <c r="H59" s="33">
        <f>H55*0.18</f>
        <v>59400.05199055501</v>
      </c>
    </row>
    <row r="60" spans="2:13" x14ac:dyDescent="0.25">
      <c r="B60" s="24"/>
      <c r="C60" s="24"/>
      <c r="D60" s="5" t="s">
        <v>3</v>
      </c>
      <c r="E60" s="24"/>
      <c r="F60" s="24"/>
      <c r="G60" s="24"/>
      <c r="H60" s="34"/>
    </row>
    <row r="61" spans="2:13" x14ac:dyDescent="0.25">
      <c r="B61" s="24"/>
      <c r="C61" s="24"/>
      <c r="D61" s="5" t="s">
        <v>2</v>
      </c>
      <c r="E61" s="24"/>
      <c r="F61" s="24"/>
      <c r="G61" s="24"/>
      <c r="H61" s="34"/>
    </row>
    <row r="62" spans="2:13" ht="15.75" thickBot="1" x14ac:dyDescent="0.3">
      <c r="B62" s="25"/>
      <c r="C62" s="25"/>
      <c r="D62" s="3" t="s">
        <v>1</v>
      </c>
      <c r="E62" s="25"/>
      <c r="F62" s="25"/>
      <c r="G62" s="25"/>
      <c r="H62" s="35"/>
    </row>
    <row r="63" spans="2:13" ht="25.5" customHeight="1" thickBot="1" x14ac:dyDescent="0.3">
      <c r="B63" s="4"/>
      <c r="C63" s="3" t="s">
        <v>0</v>
      </c>
      <c r="D63" s="3"/>
      <c r="E63" s="3"/>
      <c r="F63" s="3"/>
      <c r="G63" s="3"/>
      <c r="H63" s="2">
        <f>H55+H59</f>
        <v>389400.34082697175</v>
      </c>
    </row>
    <row r="64" spans="2:13" x14ac:dyDescent="0.25">
      <c r="B64" s="1"/>
    </row>
  </sheetData>
  <mergeCells count="75">
    <mergeCell ref="B7:H8"/>
    <mergeCell ref="B9:B10"/>
    <mergeCell ref="C9:C10"/>
    <mergeCell ref="D9:D10"/>
    <mergeCell ref="E9:E10"/>
    <mergeCell ref="F9:F10"/>
    <mergeCell ref="G9:G10"/>
    <mergeCell ref="H9:H10"/>
    <mergeCell ref="H11:H13"/>
    <mergeCell ref="B11:B13"/>
    <mergeCell ref="C11:C13"/>
    <mergeCell ref="D11:D13"/>
    <mergeCell ref="E11:E13"/>
    <mergeCell ref="F11:F13"/>
    <mergeCell ref="G11:G13"/>
    <mergeCell ref="B38:B40"/>
    <mergeCell ref="C22:C23"/>
    <mergeCell ref="H22:H23"/>
    <mergeCell ref="B14:B17"/>
    <mergeCell ref="C14:C17"/>
    <mergeCell ref="E14:E17"/>
    <mergeCell ref="F14:F17"/>
    <mergeCell ref="G14:G17"/>
    <mergeCell ref="H14:H17"/>
    <mergeCell ref="B18:B21"/>
    <mergeCell ref="B32:B37"/>
    <mergeCell ref="H32:H37"/>
    <mergeCell ref="B24:B31"/>
    <mergeCell ref="C24:C31"/>
    <mergeCell ref="D24:D31"/>
    <mergeCell ref="E18:E21"/>
    <mergeCell ref="F18:F21"/>
    <mergeCell ref="G18:G21"/>
    <mergeCell ref="H18:H21"/>
    <mergeCell ref="H24:H31"/>
    <mergeCell ref="E24:E31"/>
    <mergeCell ref="F24:F31"/>
    <mergeCell ref="G24:G31"/>
    <mergeCell ref="C32:C37"/>
    <mergeCell ref="D32:D37"/>
    <mergeCell ref="E32:E37"/>
    <mergeCell ref="F32:F37"/>
    <mergeCell ref="G32:G37"/>
    <mergeCell ref="D38:D40"/>
    <mergeCell ref="E38:E40"/>
    <mergeCell ref="F38:F40"/>
    <mergeCell ref="G38:G40"/>
    <mergeCell ref="H41:H42"/>
    <mergeCell ref="H38:H40"/>
    <mergeCell ref="C41:C42"/>
    <mergeCell ref="D41:D42"/>
    <mergeCell ref="E41:E42"/>
    <mergeCell ref="F41:F42"/>
    <mergeCell ref="G41:G42"/>
    <mergeCell ref="B43:B54"/>
    <mergeCell ref="B4:H4"/>
    <mergeCell ref="H55:H58"/>
    <mergeCell ref="B59:B62"/>
    <mergeCell ref="C59:C62"/>
    <mergeCell ref="E59:E62"/>
    <mergeCell ref="F59:F62"/>
    <mergeCell ref="G59:G62"/>
    <mergeCell ref="H59:H62"/>
    <mergeCell ref="B55:B58"/>
    <mergeCell ref="C55:C58"/>
    <mergeCell ref="C43:C54"/>
    <mergeCell ref="E43:E54"/>
    <mergeCell ref="F43:F54"/>
    <mergeCell ref="G43:G54"/>
    <mergeCell ref="B41:B42"/>
    <mergeCell ref="D55:D58"/>
    <mergeCell ref="E55:E58"/>
    <mergeCell ref="F55:F58"/>
    <mergeCell ref="G55:G58"/>
    <mergeCell ref="H43:H54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view="pageBreakPreview" zoomScale="85" zoomScaleNormal="100" zoomScaleSheetLayoutView="85" workbookViewId="0">
      <selection activeCell="G13" sqref="G13"/>
    </sheetView>
  </sheetViews>
  <sheetFormatPr defaultRowHeight="15" x14ac:dyDescent="0.25"/>
  <cols>
    <col min="1" max="1" width="7.140625" customWidth="1"/>
    <col min="2" max="2" width="64.140625" customWidth="1"/>
    <col min="3" max="3" width="14.85546875" customWidth="1"/>
    <col min="4" max="4" width="9.5703125" customWidth="1"/>
    <col min="5" max="8" width="17.42578125" customWidth="1"/>
  </cols>
  <sheetData>
    <row r="1" spans="1:8" ht="82.5" customHeight="1" x14ac:dyDescent="0.25">
      <c r="A1" s="32" t="s">
        <v>60</v>
      </c>
      <c r="B1" s="32"/>
      <c r="C1" s="32"/>
      <c r="D1" s="32"/>
      <c r="E1" s="101"/>
      <c r="F1" s="101"/>
      <c r="G1" s="101"/>
      <c r="H1" s="101"/>
    </row>
    <row r="2" spans="1:8" ht="24" customHeight="1" x14ac:dyDescent="0.25">
      <c r="B2" s="102"/>
      <c r="C2" s="102"/>
      <c r="D2" s="102"/>
      <c r="E2" s="101"/>
      <c r="F2" s="101"/>
      <c r="G2" s="101"/>
      <c r="H2" s="101"/>
    </row>
    <row r="3" spans="1:8" ht="47.25" customHeight="1" x14ac:dyDescent="0.25">
      <c r="B3" s="99" t="s">
        <v>59</v>
      </c>
      <c r="C3" s="99"/>
      <c r="D3" s="22"/>
      <c r="E3" s="22"/>
      <c r="F3" s="22"/>
      <c r="G3" s="22"/>
      <c r="H3" s="22"/>
    </row>
    <row r="4" spans="1:8" ht="30" x14ac:dyDescent="0.25">
      <c r="B4" s="98" t="s">
        <v>57</v>
      </c>
      <c r="C4" s="98">
        <v>46.71</v>
      </c>
    </row>
    <row r="5" spans="1:8" ht="30" x14ac:dyDescent="0.25">
      <c r="B5" s="98" t="s">
        <v>56</v>
      </c>
      <c r="C5" s="98">
        <v>46.71</v>
      </c>
    </row>
    <row r="6" spans="1:8" x14ac:dyDescent="0.25">
      <c r="B6" s="100"/>
      <c r="C6" s="100"/>
    </row>
    <row r="7" spans="1:8" ht="43.5" customHeight="1" x14ac:dyDescent="0.25">
      <c r="B7" s="99" t="s">
        <v>58</v>
      </c>
      <c r="C7" s="99"/>
    </row>
    <row r="8" spans="1:8" ht="30" x14ac:dyDescent="0.25">
      <c r="B8" s="98" t="s">
        <v>57</v>
      </c>
      <c r="C8" s="97">
        <v>54</v>
      </c>
    </row>
    <row r="9" spans="1:8" ht="30" x14ac:dyDescent="0.25">
      <c r="B9" s="98" t="s">
        <v>56</v>
      </c>
      <c r="C9" s="97">
        <v>105</v>
      </c>
    </row>
    <row r="11" spans="1:8" ht="30" x14ac:dyDescent="0.25">
      <c r="B11" s="95" t="s">
        <v>55</v>
      </c>
      <c r="C11" s="96">
        <v>27</v>
      </c>
    </row>
    <row r="12" spans="1:8" ht="30" x14ac:dyDescent="0.25">
      <c r="B12" s="95" t="s">
        <v>54</v>
      </c>
      <c r="C12" s="96">
        <v>27</v>
      </c>
    </row>
    <row r="13" spans="1:8" ht="45" x14ac:dyDescent="0.25">
      <c r="B13" s="95" t="s">
        <v>53</v>
      </c>
      <c r="C13" s="96">
        <v>17</v>
      </c>
    </row>
    <row r="14" spans="1:8" ht="45" x14ac:dyDescent="0.25">
      <c r="B14" s="95" t="s">
        <v>52</v>
      </c>
      <c r="C14" s="96">
        <v>17</v>
      </c>
    </row>
    <row r="16" spans="1:8" ht="30" x14ac:dyDescent="0.25">
      <c r="B16" s="95" t="s">
        <v>51</v>
      </c>
      <c r="C16" s="94">
        <f>C11*C4+9.5</f>
        <v>1270.67</v>
      </c>
    </row>
    <row r="17" spans="2:3" ht="30" x14ac:dyDescent="0.25">
      <c r="B17" s="95" t="s">
        <v>50</v>
      </c>
      <c r="C17" s="94">
        <f>C12*C5+9.5</f>
        <v>1270.67</v>
      </c>
    </row>
    <row r="18" spans="2:3" ht="45" x14ac:dyDescent="0.25">
      <c r="B18" s="95" t="s">
        <v>49</v>
      </c>
      <c r="C18" s="94">
        <f>C13*C8</f>
        <v>918</v>
      </c>
    </row>
    <row r="19" spans="2:3" ht="45" x14ac:dyDescent="0.25">
      <c r="B19" s="95" t="s">
        <v>48</v>
      </c>
      <c r="C19" s="94">
        <f>C14*C9</f>
        <v>1785</v>
      </c>
    </row>
    <row r="21" spans="2:3" x14ac:dyDescent="0.25">
      <c r="B21" s="93" t="s">
        <v>47</v>
      </c>
      <c r="C21" s="92">
        <f>SUM(C16:C19)</f>
        <v>5244.34</v>
      </c>
    </row>
    <row r="22" spans="2:3" x14ac:dyDescent="0.25">
      <c r="C22" s="91"/>
    </row>
    <row r="23" spans="2:3" x14ac:dyDescent="0.25">
      <c r="C23" s="91"/>
    </row>
  </sheetData>
  <mergeCells count="3">
    <mergeCell ref="A1:D1"/>
    <mergeCell ref="B3:C3"/>
    <mergeCell ref="B7:C7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замена 14 км</vt:lpstr>
      <vt:lpstr>Установка узлов учета</vt:lpstr>
      <vt:lpstr>'замена 14 км'!Область_печати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</dc:creator>
  <cp:lastModifiedBy>Евгений</cp:lastModifiedBy>
  <dcterms:created xsi:type="dcterms:W3CDTF">2012-10-15T11:42:35Z</dcterms:created>
  <dcterms:modified xsi:type="dcterms:W3CDTF">2012-10-15T11:46:01Z</dcterms:modified>
</cp:coreProperties>
</file>